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'!$A$1:$E$85</definedName>
  </definedNames>
  <calcPr calcId="144525"/>
</workbook>
</file>

<file path=xl/calcChain.xml><?xml version="1.0" encoding="utf-8"?>
<calcChain xmlns="http://schemas.openxmlformats.org/spreadsheetml/2006/main">
  <c r="C82" i="1" l="1"/>
  <c r="C77" i="1"/>
  <c r="C74" i="1"/>
  <c r="C72" i="1"/>
  <c r="C70" i="1"/>
  <c r="C66" i="1"/>
  <c r="C63" i="1"/>
  <c r="C61" i="1"/>
  <c r="C40" i="1"/>
  <c r="C35" i="1"/>
  <c r="C30" i="1"/>
  <c r="C28" i="1"/>
  <c r="C84" i="1" s="1"/>
  <c r="C85" i="1" s="1"/>
  <c r="D18" i="1" s="1"/>
  <c r="C26" i="1"/>
  <c r="C24" i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<sst xmlns="http://schemas.openxmlformats.org/spreadsheetml/2006/main" count="175" uniqueCount="138">
  <si>
    <t>Отчет об исполнении ООО "Лидер" договора управления МДК по адресу:</t>
  </si>
  <si>
    <t>г. Чита ул. Бабушкина , д. 32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</si>
  <si>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</si>
  <si>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</si>
  <si>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</si>
  <si>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</si>
  <si>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</si>
  <si>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</si>
  <si>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</si>
  <si>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</si>
  <si>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</si>
  <si>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</si>
  <si>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</si>
  <si>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</si>
  <si>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</si>
  <si>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</si>
  <si>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</si>
  <si>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</si>
  <si>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</si>
  <si>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</si>
  <si>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</si>
  <si>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</si>
  <si>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</si>
  <si>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</si>
  <si>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</si>
  <si>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</si>
  <si>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</si>
  <si>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</si>
  <si>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</si>
  <si>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</si>
  <si>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</si>
  <si>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</si>
  <si>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</si>
  <si>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</si>
  <si>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</si>
  <si>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</si>
  <si>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</si>
  <si>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</si>
  <si>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</si>
  <si>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</si>
  <si>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</si>
  <si>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</si>
  <si>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</si>
  <si>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</si>
  <si>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Перезапуск внут-й системы отопления(уст-я нефун-х стояков отопл)с об.п</t>
  </si>
  <si>
    <t>дом</t>
  </si>
  <si>
    <t>5.2</t>
  </si>
  <si>
    <t>Ремонт кровли проф. листом</t>
  </si>
  <si>
    <t>5.3</t>
  </si>
  <si>
    <t>Ремонт фасада Бабушкина, д.32, кв.13</t>
  </si>
  <si>
    <t>фасад</t>
  </si>
  <si>
    <t>5.4</t>
  </si>
  <si>
    <t>Ремонт фасада Бабушкина, д.32, кв.32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</si>
  <si>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</si>
  <si>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</si>
  <si>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Восстановление наружного водостока, д. 120 мм</t>
  </si>
  <si>
    <t>шт.</t>
  </si>
  <si>
    <t>6.2</t>
  </si>
  <si>
    <t>Закрытие продухов</t>
  </si>
  <si>
    <t>6.3</t>
  </si>
  <si>
    <t>Закрытие рассекающей задвижки</t>
  </si>
  <si>
    <t>6.4</t>
  </si>
  <si>
    <t>Замена участка розлива ГВС д.50 п/п</t>
  </si>
  <si>
    <t>м</t>
  </si>
  <si>
    <t>6.5</t>
  </si>
  <si>
    <t>Замеры давления воды в квартире</t>
  </si>
  <si>
    <t>кв</t>
  </si>
  <si>
    <t>6.6</t>
  </si>
  <si>
    <t>Заполнение внут-й системы отопл-я тепл-ем с обходом подвала и чердака</t>
  </si>
  <si>
    <t>6.7</t>
  </si>
  <si>
    <t>Запуск внутр-й системы отоп-я (пост-ка на циркуляцию) с обходом подвал</t>
  </si>
  <si>
    <t>6.8</t>
  </si>
  <si>
    <t>Исполнение заявок не связанных с ремонтом</t>
  </si>
  <si>
    <t>6.9</t>
  </si>
  <si>
    <t>Крепление водостока</t>
  </si>
  <si>
    <t>6.10</t>
  </si>
  <si>
    <t>Опрессовка тепловых узлов перед сдачей (проверочная)</t>
  </si>
  <si>
    <t>узел</t>
  </si>
  <si>
    <t>6.11</t>
  </si>
  <si>
    <t>Опрессовка тепловых узлов после проведения ремонта(ус-е выяв-х неиспра</t>
  </si>
  <si>
    <t>6.12</t>
  </si>
  <si>
    <t>Опрессовка тепловых узлов при сдаче</t>
  </si>
  <si>
    <t>6.13</t>
  </si>
  <si>
    <t>Осмотр подвала</t>
  </si>
  <si>
    <t>6.14</t>
  </si>
  <si>
    <t>Осмотр сантех. оборудования</t>
  </si>
  <si>
    <t>6.15</t>
  </si>
  <si>
    <t>Отключение отопления</t>
  </si>
  <si>
    <t>6.16</t>
  </si>
  <si>
    <t>Открытие продухов</t>
  </si>
  <si>
    <t>6.17</t>
  </si>
  <si>
    <t>Очистка канализационной сети</t>
  </si>
  <si>
    <t>6.18</t>
  </si>
  <si>
    <t>Установка обратных клапанов</t>
  </si>
  <si>
    <t>6.19</t>
  </si>
  <si>
    <t>Частичная замена труб ХВС, ГВС, 32PPR</t>
  </si>
  <si>
    <t>6.20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</si>
  <si>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</si>
  <si>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</si>
  <si>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</si>
  <si>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</si>
  <si>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</si>
  <si>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</si>
  <si>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</si>
  <si>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</si>
  <si>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</si>
  <si>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</si>
  <si>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Осмотр МКД на предмет утепления вентпродухов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</si>
  <si>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</si>
  <si>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</si>
  <si>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</si>
  <si>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</si>
  <si>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</si>
  <si>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</si>
  <si>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</si>
  <si>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</si>
  <si>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</si>
  <si>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</si>
  <si>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</si>
  <si>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</si>
  <si>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</si>
  <si>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</si>
  <si>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</si>
  <si>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</si>
  <si>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</si>
  <si>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</si>
  <si>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Уборка проводов</t>
  </si>
  <si>
    <t>1подъезд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</si>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</sst>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4" fillId="0" borderId="5" xfId="6" applyNumberFormat="1" applyFont="1" applyFill="1" applyBorder="1"/>
    <xf numFmtId="165" fontId="4" fillId="0" borderId="5" xfId="6" applyNumberFormat="1" applyFont="1" applyFill="1" applyBorder="1"/>
    <xf numFmtId="49" fontId="6" fillId="3" borderId="7" xfId="2" applyNumberFormat="1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left" vertical="top" wrapText="1"/>
    </xf>
    <xf numFmtId="4" fontId="3" fillId="3" borderId="7" xfId="3" applyNumberFormat="1" applyFont="1" applyFill="1" applyBorder="1" applyAlignment="1">
      <alignment horizontal="right" vertical="center"/>
    </xf>
    <xf numFmtId="164" fontId="10" fillId="3" borderId="7" xfId="3" applyFont="1" applyFill="1" applyBorder="1" applyAlignment="1">
      <alignment horizontal="right" vertical="center" wrapText="1"/>
    </xf>
    <xf numFmtId="164" fontId="10" fillId="3" borderId="7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center" vertical="center"/>
    </xf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3">
    <cellStyle name="Вывод" xfId="1" builtinId="21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5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2"/>
    <cellStyle name="Обычный 30" xfId="26"/>
    <cellStyle name="Обычный 31" xfId="27"/>
    <cellStyle name="Обычный 32" xfId="28"/>
    <cellStyle name="Обычный 33" xfId="6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Финансовый 10" xfId="35"/>
    <cellStyle name="Финансовый 11" xfId="36"/>
    <cellStyle name="Финансовый 12" xfId="37"/>
    <cellStyle name="Финансовый 13" xfId="38"/>
    <cellStyle name="Финансовый 14" xfId="39"/>
    <cellStyle name="Финансовый 15" xfId="40"/>
    <cellStyle name="Финансовый 16" xfId="41"/>
    <cellStyle name="Финансовый 17" xfId="42"/>
    <cellStyle name="Финансовый 18" xfId="43"/>
    <cellStyle name="Финансовый 19" xfId="44"/>
    <cellStyle name="Финансовый 2" xfId="45"/>
    <cellStyle name="Финансовый 20" xfId="46"/>
    <cellStyle name="Финансовый 21" xfId="47"/>
    <cellStyle name="Финансовый 22" xfId="48"/>
    <cellStyle name="Финансовый 23" xfId="49"/>
    <cellStyle name="Финансовый 24" xfId="50"/>
    <cellStyle name="Финансовый 25" xfId="51"/>
    <cellStyle name="Финансовый 26" xfId="52"/>
    <cellStyle name="Финансовый 27" xfId="53"/>
    <cellStyle name="Финансовый 28" xfId="54"/>
    <cellStyle name="Финансовый 29" xfId="55"/>
    <cellStyle name="Финансовый 3" xfId="3"/>
    <cellStyle name="Финансовый 30" xfId="56"/>
    <cellStyle name="Финансовый 4" xfId="57"/>
    <cellStyle name="Финансовый 5" xfId="58"/>
    <cellStyle name="Финансовый 6" xfId="59"/>
    <cellStyle name="Финансовый 7" xfId="60"/>
    <cellStyle name="Финансовый 8" xfId="61"/>
    <cellStyle name="Финансовый 9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3"/>
  <sheetViews>
    <sheetView tabSelected="1" zoomScaleNormal="100" workbookViewId="0">
      <selection activeCell="I23" sqref="I23"/>
    </sheetView>
  </sheetViews>
  <sheetFormatPr defaultRowHeight="15" outlineLevelRow="2" x14ac:dyDescent="0.25"/>
  <cols>
    <col min="1" max="1" width="9.140625" style="112"/>
    <col min="2" max="2" width="68.140625" style="119" customWidth="1"/>
    <col min="3" max="3" width="14.7109375" style="120" customWidth="1"/>
    <col min="4" max="4" width="9.140625" style="121" customWidth="1"/>
    <col min="5" max="5" width="12.7109375" style="121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87627.51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452544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445772.16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300*12+264.32*12</f>
        <v>6771.84</v>
      </c>
      <c r="E12" s="22">
        <f>300*12+264.32*12</f>
        <v>6771.84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480926.41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480926.41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-28382.409999999974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C85</f>
        <v>671840.19599999988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-219296.19599999988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-131668.68599999987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75630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75630</v>
      </c>
      <c r="D25" s="48" t="s">
        <v>29</v>
      </c>
      <c r="E25" s="49">
        <v>15126</v>
      </c>
      <c r="F25" s="50"/>
      <c r="G25" s="51"/>
      <c r="H25" s="51"/>
    </row>
    <row r="26" spans="1:8" s="53" customFormat="1" ht="28.5" x14ac:dyDescent="0.25">
      <c r="A26" s="7">
        <v>2</v>
      </c>
      <c r="B26" s="41" t="s">
        <v>30</v>
      </c>
      <c r="C26" s="42">
        <f>C27</f>
        <v>36555</v>
      </c>
      <c r="D26" s="43"/>
      <c r="E26" s="43"/>
    </row>
    <row r="27" spans="1:8" s="52" customFormat="1" x14ac:dyDescent="0.25">
      <c r="A27" s="45" t="s">
        <v>6</v>
      </c>
      <c r="B27" s="46" t="s">
        <v>31</v>
      </c>
      <c r="C27" s="47">
        <v>36555</v>
      </c>
      <c r="D27" s="48" t="s">
        <v>29</v>
      </c>
      <c r="E27" s="49">
        <v>15126</v>
      </c>
      <c r="F27" s="51"/>
      <c r="G27" s="51"/>
      <c r="H27" s="51"/>
    </row>
    <row r="28" spans="1:8" s="53" customFormat="1" x14ac:dyDescent="0.25">
      <c r="A28" s="7">
        <v>3</v>
      </c>
      <c r="B28" s="41" t="s">
        <v>32</v>
      </c>
      <c r="C28" s="42">
        <f>C29</f>
        <v>0</v>
      </c>
      <c r="D28" s="54"/>
      <c r="E28" s="43"/>
    </row>
    <row r="29" spans="1:8" s="52" customFormat="1" x14ac:dyDescent="0.25">
      <c r="A29" s="45" t="s">
        <v>13</v>
      </c>
      <c r="B29" s="46"/>
      <c r="C29" s="47"/>
      <c r="D29" s="48"/>
      <c r="E29" s="49"/>
      <c r="F29" s="51"/>
      <c r="G29" s="51"/>
      <c r="H29" s="51"/>
    </row>
    <row r="30" spans="1:8" s="53" customFormat="1" ht="28.5" x14ac:dyDescent="0.25">
      <c r="A30" s="7">
        <v>4</v>
      </c>
      <c r="B30" s="41" t="s">
        <v>33</v>
      </c>
      <c r="C30" s="42">
        <f>SUM(C31:C34)</f>
        <v>17269.349999999999</v>
      </c>
      <c r="D30" s="43"/>
      <c r="E30" s="43"/>
    </row>
    <row r="31" spans="1:8" s="52" customFormat="1" ht="30" x14ac:dyDescent="0.25">
      <c r="A31" s="45" t="s">
        <v>34</v>
      </c>
      <c r="B31" s="46" t="s">
        <v>35</v>
      </c>
      <c r="C31" s="47">
        <v>1890.75</v>
      </c>
      <c r="D31" s="48" t="s">
        <v>29</v>
      </c>
      <c r="E31" s="49">
        <v>15126</v>
      </c>
      <c r="F31" s="51"/>
      <c r="G31" s="51"/>
      <c r="H31" s="51"/>
    </row>
    <row r="32" spans="1:8" s="52" customFormat="1" ht="30" x14ac:dyDescent="0.25">
      <c r="A32" s="45" t="s">
        <v>36</v>
      </c>
      <c r="B32" s="46" t="s">
        <v>37</v>
      </c>
      <c r="C32" s="47">
        <v>1008.9</v>
      </c>
      <c r="D32" s="48" t="s">
        <v>29</v>
      </c>
      <c r="E32" s="49">
        <v>15126</v>
      </c>
      <c r="F32" s="51"/>
      <c r="G32" s="51"/>
      <c r="H32" s="51"/>
    </row>
    <row r="33" spans="1:8" s="52" customFormat="1" x14ac:dyDescent="0.25">
      <c r="A33" s="45" t="s">
        <v>38</v>
      </c>
      <c r="B33" s="55" t="s">
        <v>39</v>
      </c>
      <c r="C33" s="56">
        <v>1638.15</v>
      </c>
      <c r="D33" s="57" t="s">
        <v>29</v>
      </c>
      <c r="E33" s="58">
        <v>15126</v>
      </c>
      <c r="F33" s="51"/>
      <c r="G33" s="51"/>
      <c r="H33" s="51"/>
    </row>
    <row r="34" spans="1:8" s="52" customFormat="1" ht="30" x14ac:dyDescent="0.25">
      <c r="A34" s="45" t="s">
        <v>40</v>
      </c>
      <c r="B34" s="46" t="s">
        <v>41</v>
      </c>
      <c r="C34" s="59">
        <v>12731.55</v>
      </c>
      <c r="D34" s="48" t="s">
        <v>29</v>
      </c>
      <c r="E34" s="49">
        <v>15126</v>
      </c>
      <c r="F34" s="51"/>
      <c r="G34" s="51"/>
      <c r="H34" s="51"/>
    </row>
    <row r="35" spans="1:8" ht="42.75" outlineLevel="1" x14ac:dyDescent="0.25">
      <c r="A35" s="7">
        <v>5</v>
      </c>
      <c r="B35" s="41" t="s">
        <v>42</v>
      </c>
      <c r="C35" s="60">
        <f>SUM(C36:C39)</f>
        <v>264446.26</v>
      </c>
      <c r="D35" s="61"/>
      <c r="E35" s="61"/>
      <c r="F35" s="44"/>
      <c r="G35" s="44"/>
    </row>
    <row r="36" spans="1:8" ht="30" outlineLevel="1" x14ac:dyDescent="0.25">
      <c r="A36" s="18" t="s">
        <v>43</v>
      </c>
      <c r="B36" s="62" t="s">
        <v>44</v>
      </c>
      <c r="C36" s="63">
        <v>1965.62</v>
      </c>
      <c r="D36" s="64" t="s">
        <v>45</v>
      </c>
      <c r="E36" s="64">
        <v>1</v>
      </c>
      <c r="F36" s="44"/>
      <c r="G36" s="44"/>
    </row>
    <row r="37" spans="1:8" outlineLevel="1" x14ac:dyDescent="0.25">
      <c r="A37" s="18" t="s">
        <v>46</v>
      </c>
      <c r="B37" s="62" t="s">
        <v>47</v>
      </c>
      <c r="C37" s="63">
        <v>2971.98</v>
      </c>
      <c r="D37" s="64" t="s">
        <v>29</v>
      </c>
      <c r="E37" s="64">
        <v>6</v>
      </c>
      <c r="F37" s="44"/>
      <c r="G37" s="44"/>
    </row>
    <row r="38" spans="1:8" ht="30" customHeight="1" outlineLevel="1" x14ac:dyDescent="0.25">
      <c r="A38" s="18" t="s">
        <v>48</v>
      </c>
      <c r="B38" s="62" t="s">
        <v>49</v>
      </c>
      <c r="C38" s="63">
        <v>129416.71</v>
      </c>
      <c r="D38" s="64" t="s">
        <v>50</v>
      </c>
      <c r="E38" s="64">
        <v>1</v>
      </c>
      <c r="F38" s="44"/>
      <c r="G38" s="44"/>
    </row>
    <row r="39" spans="1:8" outlineLevel="1" x14ac:dyDescent="0.25">
      <c r="A39" s="18" t="s">
        <v>51</v>
      </c>
      <c r="B39" s="62" t="s">
        <v>52</v>
      </c>
      <c r="C39" s="63">
        <v>130091.95</v>
      </c>
      <c r="D39" s="64" t="s">
        <v>50</v>
      </c>
      <c r="E39" s="64">
        <v>1</v>
      </c>
      <c r="F39" s="44"/>
      <c r="G39" s="44"/>
    </row>
    <row r="40" spans="1:8" s="68" customFormat="1" ht="42.75" outlineLevel="2" x14ac:dyDescent="0.25">
      <c r="A40" s="65">
        <v>6</v>
      </c>
      <c r="B40" s="41" t="s">
        <v>53</v>
      </c>
      <c r="C40" s="66">
        <f>SUM(C41:C60)</f>
        <v>83990.539999999979</v>
      </c>
      <c r="D40" s="67"/>
      <c r="E40" s="67"/>
    </row>
    <row r="41" spans="1:8" s="68" customFormat="1" outlineLevel="2" x14ac:dyDescent="0.25">
      <c r="A41" s="69" t="s">
        <v>54</v>
      </c>
      <c r="B41" s="62" t="s">
        <v>55</v>
      </c>
      <c r="C41" s="70">
        <v>9754.11</v>
      </c>
      <c r="D41" s="71" t="s">
        <v>56</v>
      </c>
      <c r="E41" s="71">
        <v>3</v>
      </c>
    </row>
    <row r="42" spans="1:8" s="68" customFormat="1" outlineLevel="2" x14ac:dyDescent="0.25">
      <c r="A42" s="69" t="s">
        <v>57</v>
      </c>
      <c r="B42" s="62" t="s">
        <v>58</v>
      </c>
      <c r="C42" s="70">
        <v>3210.57</v>
      </c>
      <c r="D42" s="71" t="s">
        <v>56</v>
      </c>
      <c r="E42" s="71">
        <v>11</v>
      </c>
    </row>
    <row r="43" spans="1:8" s="68" customFormat="1" outlineLevel="2" x14ac:dyDescent="0.25">
      <c r="A43" s="69" t="s">
        <v>59</v>
      </c>
      <c r="B43" s="62" t="s">
        <v>60</v>
      </c>
      <c r="C43" s="70">
        <v>614.76</v>
      </c>
      <c r="D43" s="71" t="s">
        <v>56</v>
      </c>
      <c r="E43" s="71">
        <v>1</v>
      </c>
    </row>
    <row r="44" spans="1:8" s="68" customFormat="1" outlineLevel="2" x14ac:dyDescent="0.25">
      <c r="A44" s="69" t="s">
        <v>61</v>
      </c>
      <c r="B44" s="62" t="s">
        <v>62</v>
      </c>
      <c r="C44" s="70">
        <v>1228.55</v>
      </c>
      <c r="D44" s="71" t="s">
        <v>63</v>
      </c>
      <c r="E44" s="71">
        <v>1</v>
      </c>
    </row>
    <row r="45" spans="1:8" s="68" customFormat="1" outlineLevel="2" x14ac:dyDescent="0.25">
      <c r="A45" s="69" t="s">
        <v>64</v>
      </c>
      <c r="B45" s="62" t="s">
        <v>65</v>
      </c>
      <c r="C45" s="70">
        <v>894.04</v>
      </c>
      <c r="D45" s="71" t="s">
        <v>66</v>
      </c>
      <c r="E45" s="71">
        <v>2</v>
      </c>
    </row>
    <row r="46" spans="1:8" s="68" customFormat="1" ht="30" outlineLevel="2" x14ac:dyDescent="0.25">
      <c r="A46" s="69" t="s">
        <v>67</v>
      </c>
      <c r="B46" s="62" t="s">
        <v>68</v>
      </c>
      <c r="C46" s="70">
        <v>2289.9499999999998</v>
      </c>
      <c r="D46" s="71" t="s">
        <v>45</v>
      </c>
      <c r="E46" s="71">
        <v>1</v>
      </c>
    </row>
    <row r="47" spans="1:8" s="68" customFormat="1" ht="30" outlineLevel="2" x14ac:dyDescent="0.25">
      <c r="A47" s="69" t="s">
        <v>69</v>
      </c>
      <c r="B47" s="62" t="s">
        <v>70</v>
      </c>
      <c r="C47" s="70">
        <v>1965.62</v>
      </c>
      <c r="D47" s="71" t="s">
        <v>45</v>
      </c>
      <c r="E47" s="71">
        <v>1</v>
      </c>
    </row>
    <row r="48" spans="1:8" s="68" customFormat="1" outlineLevel="2" x14ac:dyDescent="0.25">
      <c r="A48" s="69" t="s">
        <v>71</v>
      </c>
      <c r="B48" s="62" t="s">
        <v>72</v>
      </c>
      <c r="C48" s="70">
        <v>1401.5</v>
      </c>
      <c r="D48" s="71" t="s">
        <v>56</v>
      </c>
      <c r="E48" s="71">
        <v>2</v>
      </c>
    </row>
    <row r="49" spans="1:5" s="68" customFormat="1" outlineLevel="2" x14ac:dyDescent="0.25">
      <c r="A49" s="69" t="s">
        <v>73</v>
      </c>
      <c r="B49" s="62" t="s">
        <v>74</v>
      </c>
      <c r="C49" s="70">
        <v>1882.72</v>
      </c>
      <c r="D49" s="71" t="s">
        <v>56</v>
      </c>
      <c r="E49" s="71">
        <v>2</v>
      </c>
    </row>
    <row r="50" spans="1:5" s="68" customFormat="1" outlineLevel="2" x14ac:dyDescent="0.25">
      <c r="A50" s="69" t="s">
        <v>75</v>
      </c>
      <c r="B50" s="72" t="s">
        <v>76</v>
      </c>
      <c r="C50" s="73">
        <v>2128.61</v>
      </c>
      <c r="D50" s="74" t="s">
        <v>77</v>
      </c>
      <c r="E50" s="74">
        <v>1</v>
      </c>
    </row>
    <row r="51" spans="1:5" s="68" customFormat="1" ht="30" outlineLevel="2" x14ac:dyDescent="0.25">
      <c r="A51" s="69" t="s">
        <v>78</v>
      </c>
      <c r="B51" s="72" t="s">
        <v>79</v>
      </c>
      <c r="C51" s="73">
        <v>2252.31</v>
      </c>
      <c r="D51" s="74" t="s">
        <v>77</v>
      </c>
      <c r="E51" s="74">
        <v>1</v>
      </c>
    </row>
    <row r="52" spans="1:5" s="68" customFormat="1" outlineLevel="2" x14ac:dyDescent="0.25">
      <c r="A52" s="69" t="s">
        <v>80</v>
      </c>
      <c r="B52" s="72" t="s">
        <v>81</v>
      </c>
      <c r="C52" s="73">
        <v>2128.61</v>
      </c>
      <c r="D52" s="74" t="s">
        <v>77</v>
      </c>
      <c r="E52" s="74">
        <v>1</v>
      </c>
    </row>
    <row r="53" spans="1:5" s="68" customFormat="1" outlineLevel="2" x14ac:dyDescent="0.25">
      <c r="A53" s="69" t="s">
        <v>82</v>
      </c>
      <c r="B53" s="72" t="s">
        <v>83</v>
      </c>
      <c r="C53" s="73">
        <v>1135.74</v>
      </c>
      <c r="D53" s="74" t="s">
        <v>45</v>
      </c>
      <c r="E53" s="74">
        <v>2</v>
      </c>
    </row>
    <row r="54" spans="1:5" s="68" customFormat="1" outlineLevel="2" x14ac:dyDescent="0.25">
      <c r="A54" s="69" t="s">
        <v>84</v>
      </c>
      <c r="B54" s="72" t="s">
        <v>85</v>
      </c>
      <c r="C54" s="73">
        <v>3986.22</v>
      </c>
      <c r="D54" s="74" t="s">
        <v>56</v>
      </c>
      <c r="E54" s="74">
        <v>6</v>
      </c>
    </row>
    <row r="55" spans="1:5" s="68" customFormat="1" outlineLevel="2" x14ac:dyDescent="0.25">
      <c r="A55" s="69" t="s">
        <v>86</v>
      </c>
      <c r="B55" s="72" t="s">
        <v>87</v>
      </c>
      <c r="C55" s="73">
        <v>438.34</v>
      </c>
      <c r="D55" s="74" t="s">
        <v>77</v>
      </c>
      <c r="E55" s="74">
        <v>1</v>
      </c>
    </row>
    <row r="56" spans="1:5" s="68" customFormat="1" outlineLevel="2" x14ac:dyDescent="0.25">
      <c r="A56" s="69" t="s">
        <v>88</v>
      </c>
      <c r="B56" s="72" t="s">
        <v>89</v>
      </c>
      <c r="C56" s="73">
        <v>730.72</v>
      </c>
      <c r="D56" s="74" t="s">
        <v>56</v>
      </c>
      <c r="E56" s="74">
        <v>4</v>
      </c>
    </row>
    <row r="57" spans="1:5" s="68" customFormat="1" outlineLevel="2" x14ac:dyDescent="0.25">
      <c r="A57" s="69" t="s">
        <v>90</v>
      </c>
      <c r="B57" s="72" t="s">
        <v>91</v>
      </c>
      <c r="C57" s="73">
        <v>39368</v>
      </c>
      <c r="D57" s="74" t="s">
        <v>63</v>
      </c>
      <c r="E57" s="74">
        <v>50</v>
      </c>
    </row>
    <row r="58" spans="1:5" s="68" customFormat="1" outlineLevel="2" x14ac:dyDescent="0.25">
      <c r="A58" s="69" t="s">
        <v>92</v>
      </c>
      <c r="B58" s="72" t="s">
        <v>93</v>
      </c>
      <c r="C58" s="73">
        <v>2949.98</v>
      </c>
      <c r="D58" s="74" t="s">
        <v>56</v>
      </c>
      <c r="E58" s="74">
        <v>1</v>
      </c>
    </row>
    <row r="59" spans="1:5" s="68" customFormat="1" outlineLevel="2" x14ac:dyDescent="0.25">
      <c r="A59" s="69" t="s">
        <v>94</v>
      </c>
      <c r="B59" s="72" t="s">
        <v>95</v>
      </c>
      <c r="C59" s="73">
        <v>4336.29</v>
      </c>
      <c r="D59" s="74" t="s">
        <v>63</v>
      </c>
      <c r="E59" s="74">
        <v>1.5</v>
      </c>
    </row>
    <row r="60" spans="1:5" s="68" customFormat="1" outlineLevel="2" x14ac:dyDescent="0.25">
      <c r="A60" s="69" t="s">
        <v>96</v>
      </c>
      <c r="B60" s="72" t="s">
        <v>97</v>
      </c>
      <c r="C60" s="73">
        <v>1293.9000000000001</v>
      </c>
      <c r="D60" s="74" t="s">
        <v>45</v>
      </c>
      <c r="E60" s="74">
        <v>1</v>
      </c>
    </row>
    <row r="61" spans="1:5" s="68" customFormat="1" ht="28.5" outlineLevel="2" x14ac:dyDescent="0.25">
      <c r="A61" s="75">
        <v>7</v>
      </c>
      <c r="B61" s="41" t="s">
        <v>98</v>
      </c>
      <c r="C61" s="66">
        <f>C62</f>
        <v>0</v>
      </c>
      <c r="D61" s="67"/>
      <c r="E61" s="67"/>
    </row>
    <row r="62" spans="1:5" s="68" customFormat="1" outlineLevel="2" x14ac:dyDescent="0.25">
      <c r="A62" s="76" t="s">
        <v>99</v>
      </c>
      <c r="B62" s="62" t="s">
        <v>100</v>
      </c>
      <c r="C62" s="70"/>
      <c r="D62" s="64" t="s">
        <v>29</v>
      </c>
      <c r="E62" s="77"/>
    </row>
    <row r="63" spans="1:5" s="68" customFormat="1" ht="28.5" outlineLevel="2" x14ac:dyDescent="0.25">
      <c r="A63" s="78">
        <v>8</v>
      </c>
      <c r="B63" s="41" t="s">
        <v>101</v>
      </c>
      <c r="C63" s="66">
        <f>C64</f>
        <v>0</v>
      </c>
      <c r="D63" s="67"/>
      <c r="E63" s="79"/>
    </row>
    <row r="64" spans="1:5" s="68" customFormat="1" outlineLevel="2" x14ac:dyDescent="0.25">
      <c r="A64" s="76" t="s">
        <v>102</v>
      </c>
      <c r="B64" s="80" t="s">
        <v>103</v>
      </c>
      <c r="C64" s="70"/>
      <c r="D64" s="64" t="s">
        <v>29</v>
      </c>
      <c r="E64" s="77"/>
    </row>
    <row r="65" spans="1:8" s="68" customFormat="1" outlineLevel="2" x14ac:dyDescent="0.25">
      <c r="A65" s="78">
        <v>9</v>
      </c>
      <c r="B65" s="81" t="s">
        <v>104</v>
      </c>
      <c r="C65" s="82">
        <v>0</v>
      </c>
      <c r="D65" s="83"/>
      <c r="E65" s="83"/>
    </row>
    <row r="66" spans="1:8" s="68" customFormat="1" ht="28.5" outlineLevel="2" x14ac:dyDescent="0.25">
      <c r="A66" s="78">
        <v>10</v>
      </c>
      <c r="B66" s="41" t="s">
        <v>105</v>
      </c>
      <c r="C66" s="66">
        <f>SUM(C67:C69)</f>
        <v>2313.62</v>
      </c>
      <c r="D66" s="67"/>
      <c r="E66" s="67"/>
    </row>
    <row r="67" spans="1:8" s="52" customFormat="1" x14ac:dyDescent="0.25">
      <c r="A67" s="84" t="s">
        <v>106</v>
      </c>
      <c r="B67" s="62" t="s">
        <v>107</v>
      </c>
      <c r="C67" s="63">
        <v>2313.62</v>
      </c>
      <c r="D67" s="64" t="s">
        <v>45</v>
      </c>
      <c r="E67" s="64">
        <v>1</v>
      </c>
      <c r="F67" s="51"/>
      <c r="G67" s="51"/>
      <c r="H67" s="51"/>
    </row>
    <row r="68" spans="1:8" s="52" customFormat="1" x14ac:dyDescent="0.25">
      <c r="A68" s="84" t="s">
        <v>108</v>
      </c>
      <c r="B68" s="62"/>
      <c r="C68" s="63"/>
      <c r="D68" s="64"/>
      <c r="E68" s="64"/>
      <c r="F68" s="51"/>
      <c r="G68" s="51"/>
      <c r="H68" s="51"/>
    </row>
    <row r="69" spans="1:8" s="52" customFormat="1" x14ac:dyDescent="0.25">
      <c r="A69" s="84" t="s">
        <v>109</v>
      </c>
      <c r="B69" s="62"/>
      <c r="C69" s="63"/>
      <c r="D69" s="64"/>
      <c r="E69" s="64"/>
      <c r="F69" s="51"/>
      <c r="G69" s="51"/>
      <c r="H69" s="51"/>
    </row>
    <row r="70" spans="1:8" s="68" customFormat="1" ht="28.5" outlineLevel="2" x14ac:dyDescent="0.25">
      <c r="A70" s="78">
        <v>11</v>
      </c>
      <c r="B70" s="41" t="s">
        <v>110</v>
      </c>
      <c r="C70" s="66">
        <f>C71</f>
        <v>5041.5</v>
      </c>
      <c r="D70" s="67"/>
      <c r="E70" s="67"/>
    </row>
    <row r="71" spans="1:8" s="52" customFormat="1" x14ac:dyDescent="0.25">
      <c r="A71" s="84" t="s">
        <v>111</v>
      </c>
      <c r="B71" s="46" t="s">
        <v>112</v>
      </c>
      <c r="C71" s="47">
        <v>5041.5</v>
      </c>
      <c r="D71" s="48" t="s">
        <v>29</v>
      </c>
      <c r="E71" s="49">
        <v>15126</v>
      </c>
      <c r="F71" s="51"/>
      <c r="G71" s="51"/>
      <c r="H71" s="51"/>
    </row>
    <row r="72" spans="1:8" s="68" customFormat="1" ht="28.5" outlineLevel="2" x14ac:dyDescent="0.25">
      <c r="A72" s="65">
        <v>12</v>
      </c>
      <c r="B72" s="85" t="s">
        <v>113</v>
      </c>
      <c r="C72" s="66">
        <f>SUM(C73:C73)</f>
        <v>17142.3</v>
      </c>
      <c r="D72" s="67"/>
      <c r="E72" s="67"/>
    </row>
    <row r="73" spans="1:8" s="52" customFormat="1" x14ac:dyDescent="0.25">
      <c r="A73" s="86" t="s">
        <v>114</v>
      </c>
      <c r="B73" s="46" t="s">
        <v>115</v>
      </c>
      <c r="C73" s="87">
        <v>17142.3</v>
      </c>
      <c r="D73" s="48" t="s">
        <v>29</v>
      </c>
      <c r="E73" s="49">
        <v>15126</v>
      </c>
      <c r="F73" s="51"/>
      <c r="G73" s="51"/>
      <c r="H73" s="51"/>
    </row>
    <row r="74" spans="1:8" s="68" customFormat="1" ht="28.5" outlineLevel="2" x14ac:dyDescent="0.25">
      <c r="A74" s="65">
        <v>13</v>
      </c>
      <c r="B74" s="41" t="s">
        <v>116</v>
      </c>
      <c r="C74" s="66">
        <f>SUM(C75:C76)</f>
        <v>0</v>
      </c>
      <c r="D74" s="67"/>
      <c r="E74" s="67"/>
    </row>
    <row r="75" spans="1:8" s="52" customFormat="1" x14ac:dyDescent="0.25">
      <c r="A75" s="86" t="s">
        <v>117</v>
      </c>
      <c r="B75" s="46" t="s">
        <v>118</v>
      </c>
      <c r="C75" s="47"/>
      <c r="D75" s="48" t="s">
        <v>29</v>
      </c>
      <c r="E75" s="49"/>
      <c r="F75" s="51"/>
      <c r="G75" s="51"/>
      <c r="H75" s="51"/>
    </row>
    <row r="76" spans="1:8" s="52" customFormat="1" x14ac:dyDescent="0.25">
      <c r="A76" s="86" t="s">
        <v>119</v>
      </c>
      <c r="B76" s="46"/>
      <c r="C76" s="47"/>
      <c r="D76" s="48"/>
      <c r="E76" s="49"/>
      <c r="F76" s="51"/>
      <c r="G76" s="51"/>
      <c r="H76" s="51"/>
    </row>
    <row r="77" spans="1:8" s="68" customFormat="1" ht="57" outlineLevel="2" x14ac:dyDescent="0.25">
      <c r="A77" s="65">
        <v>14</v>
      </c>
      <c r="B77" s="41" t="s">
        <v>120</v>
      </c>
      <c r="C77" s="66">
        <f>SUM(C78:C81)</f>
        <v>55558.26</v>
      </c>
      <c r="D77" s="67"/>
      <c r="E77" s="67"/>
    </row>
    <row r="78" spans="1:8" s="52" customFormat="1" x14ac:dyDescent="0.25">
      <c r="A78" s="86" t="s">
        <v>121</v>
      </c>
      <c r="B78" s="46" t="s">
        <v>122</v>
      </c>
      <c r="C78" s="47">
        <v>252.6</v>
      </c>
      <c r="D78" s="48" t="s">
        <v>29</v>
      </c>
      <c r="E78" s="49">
        <v>15126</v>
      </c>
      <c r="F78" s="51"/>
      <c r="G78" s="51"/>
      <c r="H78" s="51"/>
    </row>
    <row r="79" spans="1:8" s="52" customFormat="1" x14ac:dyDescent="0.25">
      <c r="A79" s="86" t="s">
        <v>123</v>
      </c>
      <c r="B79" s="46" t="s">
        <v>124</v>
      </c>
      <c r="C79" s="47">
        <v>53066.52</v>
      </c>
      <c r="D79" s="48" t="s">
        <v>29</v>
      </c>
      <c r="E79" s="49">
        <v>15126</v>
      </c>
      <c r="F79" s="51"/>
      <c r="G79" s="51"/>
      <c r="H79" s="51"/>
    </row>
    <row r="80" spans="1:8" s="52" customFormat="1" x14ac:dyDescent="0.25">
      <c r="A80" s="86" t="s">
        <v>125</v>
      </c>
      <c r="B80" s="46" t="s">
        <v>126</v>
      </c>
      <c r="C80" s="47">
        <v>735.66</v>
      </c>
      <c r="D80" s="48" t="s">
        <v>127</v>
      </c>
      <c r="E80" s="49">
        <v>1</v>
      </c>
      <c r="F80" s="51"/>
      <c r="G80" s="51"/>
      <c r="H80" s="51"/>
    </row>
    <row r="81" spans="1:8" s="52" customFormat="1" x14ac:dyDescent="0.25">
      <c r="A81" s="86" t="s">
        <v>128</v>
      </c>
      <c r="B81" s="88" t="s">
        <v>129</v>
      </c>
      <c r="C81" s="89">
        <v>1503.48</v>
      </c>
      <c r="D81" s="88" t="s">
        <v>56</v>
      </c>
      <c r="E81" s="89">
        <v>22</v>
      </c>
      <c r="F81" s="51"/>
      <c r="G81" s="51"/>
      <c r="H81" s="51"/>
    </row>
    <row r="82" spans="1:8" s="68" customFormat="1" outlineLevel="2" x14ac:dyDescent="0.25">
      <c r="A82" s="90">
        <v>15</v>
      </c>
      <c r="B82" s="91" t="s">
        <v>130</v>
      </c>
      <c r="C82" s="92">
        <f>SUM(C83:C83)</f>
        <v>1920</v>
      </c>
      <c r="D82" s="93"/>
      <c r="E82" s="94"/>
    </row>
    <row r="83" spans="1:8" s="68" customFormat="1" ht="21" customHeight="1" outlineLevel="2" x14ac:dyDescent="0.25">
      <c r="A83" s="95" t="s">
        <v>131</v>
      </c>
      <c r="B83" s="96" t="s">
        <v>132</v>
      </c>
      <c r="C83" s="97">
        <v>1920</v>
      </c>
      <c r="D83" s="98" t="s">
        <v>133</v>
      </c>
      <c r="E83" s="99">
        <v>32</v>
      </c>
    </row>
    <row r="84" spans="1:8" s="68" customFormat="1" outlineLevel="2" x14ac:dyDescent="0.25">
      <c r="A84" s="100">
        <v>16</v>
      </c>
      <c r="B84" s="101" t="s">
        <v>134</v>
      </c>
      <c r="C84" s="102">
        <f>C24+C26+C28+C30+C35+C40+C61+C63+C65+C66+C70+C72+C74+C77+C82</f>
        <v>559866.82999999996</v>
      </c>
      <c r="D84" s="74"/>
      <c r="E84" s="74"/>
      <c r="F84" s="103"/>
    </row>
    <row r="85" spans="1:8" s="107" customFormat="1" outlineLevel="2" x14ac:dyDescent="0.25">
      <c r="A85" s="104" t="s">
        <v>135</v>
      </c>
      <c r="B85" s="105" t="s">
        <v>136</v>
      </c>
      <c r="C85" s="66">
        <f>C84*1.2</f>
        <v>671840.19599999988</v>
      </c>
      <c r="D85" s="106" t="s">
        <v>137</v>
      </c>
      <c r="E85" s="106"/>
    </row>
    <row r="86" spans="1:8" s="68" customFormat="1" outlineLevel="2" x14ac:dyDescent="0.25">
      <c r="A86" s="108"/>
      <c r="B86" s="109"/>
      <c r="C86" s="110"/>
      <c r="D86" s="111"/>
      <c r="E86" s="111"/>
    </row>
    <row r="87" spans="1:8" x14ac:dyDescent="0.25">
      <c r="B87" s="2"/>
      <c r="C87" s="113"/>
      <c r="D87" s="114"/>
      <c r="E87" s="114"/>
    </row>
    <row r="88" spans="1:8" x14ac:dyDescent="0.25">
      <c r="B88" s="2"/>
      <c r="C88" s="114"/>
      <c r="D88" s="114"/>
      <c r="E88" s="114"/>
    </row>
    <row r="89" spans="1:8" s="68" customFormat="1" outlineLevel="2" x14ac:dyDescent="0.25">
      <c r="A89" s="108"/>
    </row>
    <row r="90" spans="1:8" x14ac:dyDescent="0.25">
      <c r="B90" s="2"/>
      <c r="C90" s="2"/>
      <c r="D90" s="2"/>
      <c r="E90" s="2"/>
      <c r="F90" s="44"/>
    </row>
    <row r="91" spans="1:8" ht="16.5" customHeight="1" x14ac:dyDescent="0.25">
      <c r="B91" s="2"/>
      <c r="C91" s="2"/>
      <c r="D91" s="2"/>
      <c r="E91" s="2"/>
    </row>
    <row r="92" spans="1:8" x14ac:dyDescent="0.25">
      <c r="B92" s="115"/>
      <c r="C92" s="116"/>
      <c r="D92" s="117"/>
      <c r="E92" s="117"/>
    </row>
    <row r="93" spans="1:8" x14ac:dyDescent="0.25">
      <c r="B93" s="115"/>
      <c r="C93" s="116"/>
      <c r="D93" s="118"/>
      <c r="E93" s="117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2024-03-28T00:32:56Z</dcterms:created>
  <dcterms:modified xsi:type="dcterms:W3CDTF">2024-03-28T00:33:46Z</dcterms:modified>
</cp:coreProperties>
</file>